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2.05.2023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Area" localSheetId="0">Лист1!$A$1:$L$37</definedName>
  </definedNames>
  <calcPr calcId="152511"/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I34" i="1"/>
  <c r="H34" i="1"/>
  <c r="C22" i="1" l="1"/>
  <c r="D34" i="1" l="1"/>
  <c r="G34" i="1"/>
  <c r="C34" i="1" s="1"/>
  <c r="E34" i="1" l="1"/>
  <c r="F34" i="1"/>
  <c r="J34" i="1"/>
  <c r="K34" i="1"/>
  <c r="L34" i="1"/>
  <c r="C23" i="1"/>
  <c r="C24" i="1"/>
  <c r="C25" i="1"/>
  <c r="C26" i="1"/>
  <c r="C27" i="1"/>
  <c r="C28" i="1"/>
  <c r="C29" i="1"/>
  <c r="C30" i="1"/>
  <c r="C31" i="1"/>
  <c r="C32" i="1"/>
  <c r="C33" i="1"/>
</calcChain>
</file>

<file path=xl/sharedStrings.xml><?xml version="1.0" encoding="utf-8"?>
<sst xmlns="http://schemas.openxmlformats.org/spreadsheetml/2006/main" count="76" uniqueCount="40">
  <si>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</si>
  <si>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</si>
  <si>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</si>
  <si>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</si>
  <si>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</si>
  <si>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</si>
  <si>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</si>
  <si>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</si>
  <si>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</si>
  <si>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</si>
  <si>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</si>
  <si>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</si>
  <si>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</si>
  <si>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</si>
  <si>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</si>
  <si>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</si>
  <si>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</si>
  <si>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</si>
  <si>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</si>
  <si>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</si>
  <si>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</si>
  <si>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на осуществление внешнего муниципального финансового контроля</t>
  </si>
  <si>
    <t>на осуществление внутреннего муниципального финансового контроля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</si>
  <si>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</si>
  <si>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осуществление части полномочий по решению вопросов местного значения в соответствии с заключенными соглашениями, на 2023 год</t>
  </si>
  <si>
    <t>на организацию библиотечного обслуживания населения, комплектование и обеспечение сохранности библиотечных фондов библиотек поселения</t>
  </si>
  <si>
    <t>-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</si>
  <si>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</si>
  <si>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</si>
  <si>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</si>
  <si>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 xml:space="preserve">      Приложение 5</t>
  </si>
  <si>
    <t xml:space="preserve">      муниципального образования</t>
  </si>
  <si>
    <t xml:space="preserve">      Темрюкский район VII созыва</t>
  </si>
  <si>
    <t xml:space="preserve">      к решению XLI сессии Совета</t>
  </si>
  <si>
    <t xml:space="preserve">      от "06" декабря 2022 г. № 338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</si>
  <si>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</si>
  <si>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 xml:space="preserve">      к решению          cессии Совета</t>
  </si>
  <si>
    <t xml:space="preserve">      от "22" мая 2023 г. № </t>
  </si>
  <si>
    <t>Начальник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</si>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</sst>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tabSelected="1" view="pageBreakPreview" topLeftCell="A13" zoomScale="83" zoomScaleSheetLayoutView="83" workbookViewId="0">
      <selection activeCell="G34" sqref="G34"/>
    </sheetView>
  </sheetViews>
  <sheetFormatPr defaultColWidth="9.140625" defaultRowHeight="18.75" x14ac:dyDescent="0.3"/>
  <cols>
    <col min="1" max="1" width="4.28515625" style="1" customWidth="1"/>
    <col min="2" max="2" width="38.7109375" style="1" customWidth="1"/>
    <col min="3" max="3" width="11.7109375" style="1" customWidth="1"/>
    <col min="4" max="5" width="17.28515625" style="1" customWidth="1"/>
    <col min="6" max="6" width="16.5703125" style="1" customWidth="1"/>
    <col min="7" max="7" width="16.42578125" style="1" customWidth="1"/>
    <col min="8" max="8" width="13.85546875" style="1" customWidth="1"/>
    <col min="9" max="9" width="17.28515625" style="1" customWidth="1"/>
    <col min="10" max="10" width="21.85546875" style="1" customWidth="1"/>
    <col min="11" max="11" width="16.140625" style="1" customWidth="1"/>
    <col min="12" max="12" width="23.140625" style="1" customWidth="1"/>
    <col min="13" max="16384" width="9.140625" style="1"/>
  </cols>
  <sheetData>
    <row r="1" spans="1:12" x14ac:dyDescent="0.3">
      <c r="K1" s="63" t="s">
        <v>30</v>
      </c>
      <c r="L1" s="63"/>
    </row>
    <row r="2" spans="1:12" x14ac:dyDescent="0.3">
      <c r="K2" s="63" t="s">
        <v>36</v>
      </c>
      <c r="L2" s="63"/>
    </row>
    <row r="3" spans="1:12" x14ac:dyDescent="0.3">
      <c r="K3" s="63" t="s">
        <v>31</v>
      </c>
      <c r="L3" s="63"/>
    </row>
    <row r="4" spans="1:12" x14ac:dyDescent="0.3">
      <c r="K4" s="63" t="s">
        <v>32</v>
      </c>
      <c r="L4" s="63"/>
    </row>
    <row r="5" spans="1:12" x14ac:dyDescent="0.3">
      <c r="K5" s="64" t="s">
        <v>37</v>
      </c>
      <c r="L5" s="64"/>
    </row>
    <row r="6" spans="1:12" s="40" customFormat="1" ht="15.75" x14ac:dyDescent="0.25">
      <c r="K6" s="42"/>
      <c r="L6" s="42"/>
    </row>
    <row r="7" spans="1:12" x14ac:dyDescent="0.3">
      <c r="B7" s="7"/>
      <c r="D7" s="7"/>
      <c r="G7" s="7"/>
      <c r="H7" s="7"/>
      <c r="I7" s="7"/>
      <c r="J7" s="7"/>
      <c r="K7" s="63" t="s">
        <v>30</v>
      </c>
      <c r="L7" s="63"/>
    </row>
    <row r="8" spans="1:12" x14ac:dyDescent="0.3">
      <c r="B8" s="7"/>
      <c r="D8" s="7"/>
      <c r="G8" s="7"/>
      <c r="H8" s="7"/>
      <c r="I8" s="7"/>
      <c r="J8" s="7"/>
      <c r="K8" s="63" t="s">
        <v>33</v>
      </c>
      <c r="L8" s="63"/>
    </row>
    <row r="9" spans="1:12" x14ac:dyDescent="0.3">
      <c r="B9" s="7"/>
      <c r="D9" s="7"/>
      <c r="G9" s="7"/>
      <c r="H9" s="7"/>
      <c r="I9" s="7"/>
      <c r="J9" s="7"/>
      <c r="K9" s="63" t="s">
        <v>31</v>
      </c>
      <c r="L9" s="63"/>
    </row>
    <row r="10" spans="1:12" x14ac:dyDescent="0.3">
      <c r="B10" s="7"/>
      <c r="D10" s="7"/>
      <c r="G10" s="7"/>
      <c r="H10" s="7"/>
      <c r="I10" s="7"/>
      <c r="J10" s="7"/>
      <c r="K10" s="63" t="s">
        <v>32</v>
      </c>
      <c r="L10" s="63"/>
    </row>
    <row r="11" spans="1:12" x14ac:dyDescent="0.3">
      <c r="B11" s="23"/>
      <c r="D11" s="23"/>
      <c r="G11" s="23"/>
      <c r="H11" s="23"/>
      <c r="I11" s="23"/>
      <c r="J11" s="23"/>
      <c r="K11" s="64" t="s">
        <v>34</v>
      </c>
      <c r="L11" s="64"/>
    </row>
    <row r="12" spans="1:12" s="40" customFormat="1" ht="15.75" x14ac:dyDescent="0.25">
      <c r="B12" s="41"/>
      <c r="C12" s="41"/>
      <c r="D12" s="41"/>
      <c r="E12" s="41"/>
    </row>
    <row r="13" spans="1:12" s="40" customFormat="1" ht="15.75" x14ac:dyDescent="0.25">
      <c r="B13" s="42"/>
      <c r="C13" s="42"/>
      <c r="D13" s="41"/>
      <c r="E13" s="41"/>
      <c r="F13" s="41"/>
      <c r="G13" s="41"/>
      <c r="H13" s="41"/>
      <c r="I13" s="41"/>
      <c r="J13" s="41"/>
      <c r="K13" s="41"/>
      <c r="L13" s="41"/>
    </row>
    <row r="14" spans="1:12" x14ac:dyDescent="0.3">
      <c r="A14" s="44" t="s">
        <v>23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 x14ac:dyDescent="0.3">
      <c r="A15" s="44" t="s">
        <v>24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2" s="40" customFormat="1" ht="15.75" x14ac:dyDescent="0.25">
      <c r="A16" s="38"/>
      <c r="B16" s="38"/>
      <c r="C16" s="38"/>
      <c r="D16" s="39"/>
      <c r="E16" s="39"/>
    </row>
    <row r="17" spans="1:12" x14ac:dyDescent="0.3">
      <c r="A17" s="9"/>
      <c r="B17" s="9"/>
      <c r="D17" s="10"/>
      <c r="E17" s="10"/>
      <c r="F17" s="10"/>
      <c r="L17" s="24" t="s">
        <v>16</v>
      </c>
    </row>
    <row r="18" spans="1:12" s="16" customFormat="1" ht="15.75" customHeight="1" x14ac:dyDescent="0.25">
      <c r="A18" s="47" t="s">
        <v>3</v>
      </c>
      <c r="B18" s="50" t="s">
        <v>4</v>
      </c>
      <c r="C18" s="53" t="s">
        <v>17</v>
      </c>
      <c r="D18" s="54"/>
      <c r="E18" s="54"/>
      <c r="F18" s="54"/>
      <c r="G18" s="54"/>
      <c r="H18" s="54"/>
      <c r="I18" s="54"/>
      <c r="J18" s="54"/>
      <c r="K18" s="54"/>
      <c r="L18" s="54"/>
    </row>
    <row r="19" spans="1:12" s="16" customFormat="1" ht="15.75" customHeight="1" x14ac:dyDescent="0.25">
      <c r="A19" s="48"/>
      <c r="B19" s="50"/>
      <c r="C19" s="55" t="s">
        <v>19</v>
      </c>
      <c r="D19" s="56"/>
      <c r="E19" s="56"/>
      <c r="F19" s="56"/>
      <c r="G19" s="56"/>
      <c r="H19" s="56"/>
      <c r="I19" s="56"/>
      <c r="J19" s="56"/>
      <c r="K19" s="56"/>
      <c r="L19" s="56"/>
    </row>
    <row r="20" spans="1:12" s="16" customFormat="1" ht="217.5" customHeight="1" x14ac:dyDescent="0.25">
      <c r="A20" s="49"/>
      <c r="B20" s="51"/>
      <c r="C20" s="31" t="s">
        <v>18</v>
      </c>
      <c r="D20" s="31" t="s">
        <v>21</v>
      </c>
      <c r="E20" s="33" t="s">
        <v>22</v>
      </c>
      <c r="F20" s="32" t="s">
        <v>25</v>
      </c>
      <c r="G20" s="35" t="s">
        <v>15</v>
      </c>
      <c r="H20" s="35" t="s">
        <v>35</v>
      </c>
      <c r="I20" s="35" t="s">
        <v>29</v>
      </c>
      <c r="J20" s="35" t="s">
        <v>27</v>
      </c>
      <c r="K20" s="35" t="s">
        <v>28</v>
      </c>
      <c r="L20" s="35" t="s">
        <v>20</v>
      </c>
    </row>
    <row r="21" spans="1:12" s="16" customFormat="1" x14ac:dyDescent="0.25">
      <c r="A21" s="26">
        <v>1</v>
      </c>
      <c r="B21" s="27">
        <v>2</v>
      </c>
      <c r="C21" s="30">
        <v>3</v>
      </c>
      <c r="D21" s="30">
        <v>4</v>
      </c>
      <c r="E21" s="27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30">
        <v>12</v>
      </c>
    </row>
    <row r="22" spans="1:12" s="16" customFormat="1" x14ac:dyDescent="0.25">
      <c r="A22" s="17">
        <v>1</v>
      </c>
      <c r="B22" s="18" t="s">
        <v>8</v>
      </c>
      <c r="C22" s="34">
        <f>SUM(D22:L22)</f>
        <v>7652.884</v>
      </c>
      <c r="D22" s="28">
        <v>341.7</v>
      </c>
      <c r="E22" s="28">
        <v>262.39999999999998</v>
      </c>
      <c r="F22" s="28" t="s">
        <v>26</v>
      </c>
      <c r="G22" s="28">
        <f>886.6+43.6</f>
        <v>930.2</v>
      </c>
      <c r="H22" s="36" t="s">
        <v>26</v>
      </c>
      <c r="I22" s="36">
        <v>0.58399999999999996</v>
      </c>
      <c r="J22" s="28">
        <v>137.69999999999999</v>
      </c>
      <c r="K22" s="28">
        <v>5980.3</v>
      </c>
      <c r="L22" s="28" t="s">
        <v>26</v>
      </c>
    </row>
    <row r="23" spans="1:12" s="16" customFormat="1" x14ac:dyDescent="0.25">
      <c r="A23" s="17">
        <v>2</v>
      </c>
      <c r="B23" s="18" t="s">
        <v>5</v>
      </c>
      <c r="C23" s="34">
        <f t="shared" ref="C23:C33" si="0">SUM(D23:L23)</f>
        <v>238.44799999999998</v>
      </c>
      <c r="D23" s="28">
        <v>85.4</v>
      </c>
      <c r="E23" s="28">
        <v>105</v>
      </c>
      <c r="F23" s="28">
        <v>30</v>
      </c>
      <c r="G23" s="28">
        <f>16.9+0.9</f>
        <v>17.799999999999997</v>
      </c>
      <c r="H23" s="36">
        <v>0.14199999999999999</v>
      </c>
      <c r="I23" s="36">
        <v>0.106</v>
      </c>
      <c r="J23" s="28" t="s">
        <v>26</v>
      </c>
      <c r="K23" s="28" t="s">
        <v>26</v>
      </c>
      <c r="L23" s="28" t="s">
        <v>26</v>
      </c>
    </row>
    <row r="24" spans="1:12" s="16" customFormat="1" x14ac:dyDescent="0.25">
      <c r="A24" s="17">
        <v>3</v>
      </c>
      <c r="B24" s="18" t="s">
        <v>9</v>
      </c>
      <c r="C24" s="34">
        <f t="shared" si="0"/>
        <v>389.71</v>
      </c>
      <c r="D24" s="28">
        <v>136.69999999999999</v>
      </c>
      <c r="E24" s="28">
        <v>131.19999999999999</v>
      </c>
      <c r="F24" s="28">
        <v>30</v>
      </c>
      <c r="G24" s="28">
        <f>87.2+4.3</f>
        <v>91.5</v>
      </c>
      <c r="H24" s="36">
        <v>0.17699999999999999</v>
      </c>
      <c r="I24" s="36">
        <v>0.13300000000000001</v>
      </c>
      <c r="J24" s="28" t="s">
        <v>26</v>
      </c>
      <c r="K24" s="28" t="s">
        <v>26</v>
      </c>
      <c r="L24" s="28" t="s">
        <v>26</v>
      </c>
    </row>
    <row r="25" spans="1:12" x14ac:dyDescent="0.3">
      <c r="A25" s="17">
        <v>4</v>
      </c>
      <c r="B25" s="18" t="s">
        <v>6</v>
      </c>
      <c r="C25" s="34">
        <f t="shared" si="0"/>
        <v>763.14799999999991</v>
      </c>
      <c r="D25" s="28">
        <v>119.6</v>
      </c>
      <c r="E25" s="28">
        <v>105</v>
      </c>
      <c r="F25" s="28">
        <v>50</v>
      </c>
      <c r="G25" s="28">
        <f>99.1+4.8</f>
        <v>103.89999999999999</v>
      </c>
      <c r="H25" s="36">
        <v>0.14199999999999999</v>
      </c>
      <c r="I25" s="36">
        <v>0.106</v>
      </c>
      <c r="J25" s="28" t="s">
        <v>26</v>
      </c>
      <c r="K25" s="28" t="s">
        <v>26</v>
      </c>
      <c r="L25" s="28">
        <v>384.4</v>
      </c>
    </row>
    <row r="26" spans="1:12" x14ac:dyDescent="0.3">
      <c r="A26" s="17">
        <v>5</v>
      </c>
      <c r="B26" s="18" t="s">
        <v>10</v>
      </c>
      <c r="C26" s="34">
        <f t="shared" si="0"/>
        <v>784.74499999999989</v>
      </c>
      <c r="D26" s="28">
        <v>170.9</v>
      </c>
      <c r="E26" s="28">
        <v>157.4</v>
      </c>
      <c r="F26" s="28">
        <v>40</v>
      </c>
      <c r="G26" s="28">
        <f>8.5+0.4</f>
        <v>8.9</v>
      </c>
      <c r="H26" s="36">
        <v>0.21199999999999999</v>
      </c>
      <c r="I26" s="36">
        <v>0.13300000000000001</v>
      </c>
      <c r="J26" s="28" t="s">
        <v>26</v>
      </c>
      <c r="K26" s="28" t="s">
        <v>26</v>
      </c>
      <c r="L26" s="28">
        <v>407.2</v>
      </c>
    </row>
    <row r="27" spans="1:12" x14ac:dyDescent="0.3">
      <c r="A27" s="17">
        <v>6</v>
      </c>
      <c r="B27" s="18" t="s">
        <v>7</v>
      </c>
      <c r="C27" s="34">
        <f t="shared" si="0"/>
        <v>745.471</v>
      </c>
      <c r="D27" s="28">
        <v>102.5</v>
      </c>
      <c r="E27" s="28">
        <v>131.19999999999999</v>
      </c>
      <c r="F27" s="29">
        <v>50</v>
      </c>
      <c r="G27" s="28">
        <f>47.4+2.3</f>
        <v>49.699999999999996</v>
      </c>
      <c r="H27" s="36">
        <v>0.21199999999999999</v>
      </c>
      <c r="I27" s="36">
        <v>0.159</v>
      </c>
      <c r="J27" s="28" t="s">
        <v>26</v>
      </c>
      <c r="K27" s="28" t="s">
        <v>26</v>
      </c>
      <c r="L27" s="28">
        <v>411.7</v>
      </c>
    </row>
    <row r="28" spans="1:12" x14ac:dyDescent="0.3">
      <c r="A28" s="17">
        <v>7</v>
      </c>
      <c r="B28" s="18" t="s">
        <v>0</v>
      </c>
      <c r="C28" s="34">
        <f t="shared" si="0"/>
        <v>262.05799999999999</v>
      </c>
      <c r="D28" s="28">
        <v>102.5</v>
      </c>
      <c r="E28" s="28">
        <v>105</v>
      </c>
      <c r="F28" s="29">
        <v>30</v>
      </c>
      <c r="G28" s="28">
        <f>22.9+1.1</f>
        <v>24</v>
      </c>
      <c r="H28" s="36">
        <v>0.31900000000000001</v>
      </c>
      <c r="I28" s="36">
        <v>0.23899999999999999</v>
      </c>
      <c r="J28" s="28" t="s">
        <v>26</v>
      </c>
      <c r="K28" s="28" t="s">
        <v>26</v>
      </c>
      <c r="L28" s="28" t="s">
        <v>26</v>
      </c>
    </row>
    <row r="29" spans="1:12" x14ac:dyDescent="0.3">
      <c r="A29" s="17">
        <v>8</v>
      </c>
      <c r="B29" s="18" t="s">
        <v>1</v>
      </c>
      <c r="C29" s="34">
        <f t="shared" si="0"/>
        <v>280.91300000000001</v>
      </c>
      <c r="D29" s="28">
        <v>102.5</v>
      </c>
      <c r="E29" s="28">
        <v>131.19999999999999</v>
      </c>
      <c r="F29" s="29">
        <v>15</v>
      </c>
      <c r="G29" s="28">
        <f>30.5+1.5</f>
        <v>32</v>
      </c>
      <c r="H29" s="36">
        <v>0.14199999999999999</v>
      </c>
      <c r="I29" s="36">
        <v>7.0999999999999994E-2</v>
      </c>
      <c r="J29" s="28" t="s">
        <v>26</v>
      </c>
      <c r="K29" s="28" t="s">
        <v>26</v>
      </c>
      <c r="L29" s="28" t="s">
        <v>26</v>
      </c>
    </row>
    <row r="30" spans="1:12" x14ac:dyDescent="0.3">
      <c r="A30" s="17">
        <v>9</v>
      </c>
      <c r="B30" s="18" t="s">
        <v>11</v>
      </c>
      <c r="C30" s="34">
        <f t="shared" si="0"/>
        <v>783.31</v>
      </c>
      <c r="D30" s="28">
        <v>170.9</v>
      </c>
      <c r="E30" s="28">
        <v>157.4</v>
      </c>
      <c r="F30" s="29">
        <v>30</v>
      </c>
      <c r="G30" s="28">
        <f>28+1.3</f>
        <v>29.3</v>
      </c>
      <c r="H30" s="36">
        <v>0.17699999999999999</v>
      </c>
      <c r="I30" s="36">
        <v>0.13300000000000001</v>
      </c>
      <c r="J30" s="28" t="s">
        <v>26</v>
      </c>
      <c r="K30" s="28" t="s">
        <v>26</v>
      </c>
      <c r="L30" s="28">
        <v>395.4</v>
      </c>
    </row>
    <row r="31" spans="1:12" x14ac:dyDescent="0.3">
      <c r="A31" s="17">
        <v>10</v>
      </c>
      <c r="B31" s="18" t="s">
        <v>12</v>
      </c>
      <c r="C31" s="34">
        <f t="shared" si="0"/>
        <v>518.12</v>
      </c>
      <c r="D31" s="28">
        <v>170.9</v>
      </c>
      <c r="E31" s="28">
        <v>183.7</v>
      </c>
      <c r="F31" s="29">
        <v>130</v>
      </c>
      <c r="G31" s="28">
        <f>31.3+1.6</f>
        <v>32.9</v>
      </c>
      <c r="H31" s="36">
        <v>0.35399999999999998</v>
      </c>
      <c r="I31" s="36">
        <v>0.26600000000000001</v>
      </c>
      <c r="J31" s="28" t="s">
        <v>26</v>
      </c>
      <c r="K31" s="28" t="s">
        <v>26</v>
      </c>
      <c r="L31" s="28" t="s">
        <v>26</v>
      </c>
    </row>
    <row r="32" spans="1:12" x14ac:dyDescent="0.3">
      <c r="A32" s="17">
        <v>11</v>
      </c>
      <c r="B32" s="18" t="s">
        <v>13</v>
      </c>
      <c r="C32" s="34">
        <f t="shared" si="0"/>
        <v>868.16</v>
      </c>
      <c r="D32" s="28">
        <v>427.1</v>
      </c>
      <c r="E32" s="28">
        <v>209.9</v>
      </c>
      <c r="F32" s="29" t="s">
        <v>26</v>
      </c>
      <c r="G32" s="28">
        <f>220.2+10.8</f>
        <v>231</v>
      </c>
      <c r="H32" s="36" t="s">
        <v>26</v>
      </c>
      <c r="I32" s="36">
        <v>0.16</v>
      </c>
      <c r="J32" s="28" t="s">
        <v>26</v>
      </c>
      <c r="K32" s="28" t="s">
        <v>26</v>
      </c>
      <c r="L32" s="28" t="s">
        <v>26</v>
      </c>
    </row>
    <row r="33" spans="1:12" x14ac:dyDescent="0.3">
      <c r="A33" s="17">
        <v>12</v>
      </c>
      <c r="B33" s="18" t="s">
        <v>14</v>
      </c>
      <c r="C33" s="34">
        <f t="shared" si="0"/>
        <v>296.61</v>
      </c>
      <c r="D33" s="28">
        <v>119.6</v>
      </c>
      <c r="E33" s="28">
        <v>105</v>
      </c>
      <c r="F33" s="29">
        <v>30</v>
      </c>
      <c r="G33" s="28">
        <f>39.8+1.9</f>
        <v>41.699999999999996</v>
      </c>
      <c r="H33" s="36">
        <v>0.17699999999999999</v>
      </c>
      <c r="I33" s="36">
        <v>0.13300000000000001</v>
      </c>
      <c r="J33" s="28" t="s">
        <v>26</v>
      </c>
      <c r="K33" s="28" t="s">
        <v>26</v>
      </c>
      <c r="L33" s="28" t="s">
        <v>26</v>
      </c>
    </row>
    <row r="34" spans="1:12" x14ac:dyDescent="0.3">
      <c r="A34" s="19"/>
      <c r="B34" s="20" t="s">
        <v>2</v>
      </c>
      <c r="C34" s="34">
        <f>SUM(D34:L34)</f>
        <v>13583.577000000001</v>
      </c>
      <c r="D34" s="21">
        <f>SUM(D22:D33)</f>
        <v>2050.3000000000002</v>
      </c>
      <c r="E34" s="21">
        <f t="shared" ref="E34:L34" si="1">SUM(E22:E33)</f>
        <v>1784.4</v>
      </c>
      <c r="F34" s="21">
        <f t="shared" si="1"/>
        <v>435</v>
      </c>
      <c r="G34" s="21">
        <f>SUM(G22:G33)</f>
        <v>1592.9000000000003</v>
      </c>
      <c r="H34" s="34">
        <f>SUM(H22:H33)</f>
        <v>2.0539999999999998</v>
      </c>
      <c r="I34" s="34">
        <f>SUM(I22:I33)</f>
        <v>2.2229999999999999</v>
      </c>
      <c r="J34" s="21">
        <f t="shared" si="1"/>
        <v>137.69999999999999</v>
      </c>
      <c r="K34" s="21">
        <f t="shared" si="1"/>
        <v>5980.3</v>
      </c>
      <c r="L34" s="21">
        <f t="shared" si="1"/>
        <v>1598.6999999999998</v>
      </c>
    </row>
    <row r="35" spans="1:12" s="40" customFormat="1" ht="15.75" x14ac:dyDescent="0.25">
      <c r="A35" s="43"/>
      <c r="B35" s="20"/>
      <c r="C35" s="21"/>
      <c r="D35" s="21"/>
      <c r="E35" s="21"/>
    </row>
    <row r="36" spans="1:12" s="40" customFormat="1" ht="15.75" x14ac:dyDescent="0.25">
      <c r="A36" s="43"/>
      <c r="B36" s="20"/>
      <c r="C36" s="21"/>
      <c r="D36" s="21"/>
      <c r="E36" s="21"/>
    </row>
    <row r="37" spans="1:12" x14ac:dyDescent="0.3">
      <c r="A37" s="52" t="s">
        <v>38</v>
      </c>
      <c r="B37" s="52"/>
      <c r="C37" s="52"/>
      <c r="D37" s="52"/>
      <c r="E37" s="52"/>
      <c r="F37" s="22"/>
      <c r="L37" s="37" t="s">
        <v>39</v>
      </c>
    </row>
    <row r="38" spans="1:12" x14ac:dyDescent="0.3">
      <c r="A38" s="46"/>
      <c r="B38" s="4"/>
      <c r="D38" s="8"/>
      <c r="E38" s="25"/>
    </row>
    <row r="39" spans="1:12" x14ac:dyDescent="0.3">
      <c r="A39" s="46"/>
      <c r="D39" s="8"/>
      <c r="E39" s="25"/>
    </row>
    <row r="40" spans="1:12" x14ac:dyDescent="0.3">
      <c r="A40" s="3"/>
      <c r="B40" s="3"/>
      <c r="C40" s="3"/>
      <c r="D40" s="8"/>
      <c r="E40" s="25"/>
    </row>
    <row r="41" spans="1:12" x14ac:dyDescent="0.3">
      <c r="B41" s="3"/>
      <c r="C41" s="3"/>
      <c r="D41" s="8"/>
      <c r="E41" s="25"/>
    </row>
    <row r="42" spans="1:12" x14ac:dyDescent="0.3">
      <c r="D42" s="8"/>
      <c r="E42" s="25"/>
    </row>
    <row r="43" spans="1:12" x14ac:dyDescent="0.3">
      <c r="D43" s="8"/>
      <c r="E43" s="25"/>
    </row>
    <row r="44" spans="1:12" x14ac:dyDescent="0.3">
      <c r="D44" s="8"/>
      <c r="E44" s="25"/>
    </row>
    <row r="45" spans="1:12" x14ac:dyDescent="0.3">
      <c r="D45" s="8"/>
      <c r="E45" s="25"/>
    </row>
    <row r="46" spans="1:12" x14ac:dyDescent="0.3">
      <c r="D46" s="8"/>
      <c r="E46" s="25"/>
    </row>
    <row r="47" spans="1:12" x14ac:dyDescent="0.3">
      <c r="D47" s="8"/>
      <c r="E47" s="25"/>
    </row>
    <row r="48" spans="1:12" x14ac:dyDescent="0.3">
      <c r="D48" s="8"/>
      <c r="E48" s="25"/>
    </row>
    <row r="49" spans="1:5" x14ac:dyDescent="0.3">
      <c r="D49" s="8"/>
      <c r="E49" s="25"/>
    </row>
    <row r="50" spans="1:5" x14ac:dyDescent="0.3">
      <c r="D50" s="8"/>
      <c r="E50" s="25"/>
    </row>
    <row r="51" spans="1:5" x14ac:dyDescent="0.3">
      <c r="D51" s="8"/>
      <c r="E51" s="25"/>
    </row>
    <row r="52" spans="1:5" x14ac:dyDescent="0.3">
      <c r="D52" s="8"/>
      <c r="E52" s="25"/>
    </row>
    <row r="53" spans="1:5" x14ac:dyDescent="0.3">
      <c r="D53" s="8"/>
      <c r="E53" s="25"/>
    </row>
    <row r="54" spans="1:5" x14ac:dyDescent="0.3">
      <c r="D54" s="8"/>
      <c r="E54" s="25"/>
    </row>
    <row r="55" spans="1:5" x14ac:dyDescent="0.3">
      <c r="A55" s="45"/>
      <c r="B55" s="45"/>
      <c r="C55" s="11"/>
      <c r="D55" s="8"/>
      <c r="E55" s="25"/>
    </row>
    <row r="56" spans="1:5" x14ac:dyDescent="0.3">
      <c r="A56" s="45"/>
      <c r="B56" s="45"/>
      <c r="C56" s="11"/>
      <c r="D56" s="8"/>
      <c r="E56" s="25"/>
    </row>
    <row r="57" spans="1:5" x14ac:dyDescent="0.3">
      <c r="A57" s="45"/>
      <c r="B57" s="45"/>
      <c r="C57" s="11"/>
      <c r="D57" s="57"/>
      <c r="E57" s="25"/>
    </row>
    <row r="58" spans="1:5" x14ac:dyDescent="0.3">
      <c r="A58" s="11"/>
      <c r="B58" s="11"/>
      <c r="C58" s="11"/>
      <c r="D58" s="57"/>
      <c r="E58" s="25"/>
    </row>
    <row r="59" spans="1:5" x14ac:dyDescent="0.3">
      <c r="A59" s="45"/>
      <c r="B59" s="45"/>
      <c r="C59" s="11"/>
      <c r="D59" s="8"/>
      <c r="E59" s="25"/>
    </row>
    <row r="60" spans="1:5" x14ac:dyDescent="0.3">
      <c r="A60" s="45"/>
      <c r="B60" s="45"/>
      <c r="C60" s="11"/>
      <c r="D60" s="8"/>
      <c r="E60" s="25"/>
    </row>
    <row r="61" spans="1:5" x14ac:dyDescent="0.3">
      <c r="A61" s="45"/>
      <c r="B61" s="45"/>
      <c r="C61" s="11"/>
      <c r="D61" s="8"/>
      <c r="E61" s="25"/>
    </row>
    <row r="62" spans="1:5" x14ac:dyDescent="0.3">
      <c r="A62" s="45"/>
      <c r="B62" s="45"/>
      <c r="C62" s="45"/>
      <c r="D62" s="57"/>
      <c r="E62" s="25"/>
    </row>
    <row r="63" spans="1:5" x14ac:dyDescent="0.3">
      <c r="A63" s="45"/>
      <c r="B63" s="45"/>
      <c r="C63" s="45"/>
      <c r="D63" s="57"/>
      <c r="E63" s="25"/>
    </row>
    <row r="64" spans="1:5" x14ac:dyDescent="0.3">
      <c r="A64" s="45"/>
      <c r="B64" s="45"/>
      <c r="C64" s="45"/>
      <c r="D64" s="57"/>
      <c r="E64" s="25"/>
    </row>
    <row r="65" spans="1:5" x14ac:dyDescent="0.3">
      <c r="A65" s="45"/>
      <c r="B65" s="45"/>
      <c r="C65" s="45"/>
      <c r="D65" s="57"/>
      <c r="E65" s="25"/>
    </row>
    <row r="66" spans="1:5" x14ac:dyDescent="0.3">
      <c r="A66" s="45"/>
      <c r="B66" s="45"/>
      <c r="C66" s="45"/>
      <c r="D66" s="57"/>
      <c r="E66" s="25"/>
    </row>
    <row r="67" spans="1:5" x14ac:dyDescent="0.3">
      <c r="A67" s="45"/>
      <c r="B67" s="45"/>
      <c r="C67" s="45"/>
      <c r="D67" s="57"/>
      <c r="E67" s="25"/>
    </row>
    <row r="68" spans="1:5" x14ac:dyDescent="0.3">
      <c r="A68" s="45"/>
      <c r="B68" s="45"/>
      <c r="C68" s="11"/>
      <c r="D68" s="8"/>
      <c r="E68" s="25"/>
    </row>
    <row r="69" spans="1:5" x14ac:dyDescent="0.3">
      <c r="A69" s="45"/>
      <c r="B69" s="45"/>
      <c r="C69" s="11"/>
      <c r="D69" s="8"/>
      <c r="E69" s="25"/>
    </row>
    <row r="70" spans="1:5" x14ac:dyDescent="0.3">
      <c r="A70" s="45"/>
      <c r="B70" s="45"/>
      <c r="C70" s="11"/>
      <c r="D70" s="8"/>
      <c r="E70" s="25"/>
    </row>
    <row r="71" spans="1:5" x14ac:dyDescent="0.3">
      <c r="A71" s="45"/>
      <c r="B71" s="45"/>
      <c r="C71" s="11"/>
      <c r="D71" s="8"/>
      <c r="E71" s="25"/>
    </row>
    <row r="72" spans="1:5" x14ac:dyDescent="0.3">
      <c r="A72" s="45"/>
      <c r="B72" s="45"/>
      <c r="C72" s="11"/>
      <c r="D72" s="8"/>
      <c r="E72" s="25"/>
    </row>
    <row r="73" spans="1:5" x14ac:dyDescent="0.3">
      <c r="A73" s="45"/>
      <c r="B73" s="45"/>
      <c r="C73" s="11"/>
      <c r="D73" s="8"/>
      <c r="E73" s="25"/>
    </row>
    <row r="74" spans="1:5" x14ac:dyDescent="0.3">
      <c r="A74" s="45"/>
      <c r="B74" s="45"/>
      <c r="C74" s="11"/>
      <c r="D74" s="8"/>
      <c r="E74" s="25"/>
    </row>
    <row r="75" spans="1:5" x14ac:dyDescent="0.3">
      <c r="A75" s="45"/>
      <c r="B75" s="45"/>
      <c r="C75" s="11"/>
      <c r="D75" s="8"/>
      <c r="E75" s="25"/>
    </row>
    <row r="76" spans="1:5" x14ac:dyDescent="0.3">
      <c r="A76" s="45"/>
      <c r="B76" s="45"/>
      <c r="C76" s="11"/>
      <c r="D76" s="8"/>
      <c r="E76" s="25"/>
    </row>
    <row r="77" spans="1:5" x14ac:dyDescent="0.3">
      <c r="A77" s="45"/>
      <c r="B77" s="45"/>
      <c r="C77" s="11"/>
      <c r="D77" s="8"/>
      <c r="E77" s="25"/>
    </row>
    <row r="78" spans="1:5" x14ac:dyDescent="0.3">
      <c r="A78" s="45"/>
      <c r="B78" s="45"/>
      <c r="C78" s="11"/>
      <c r="D78" s="8"/>
      <c r="E78" s="25"/>
    </row>
    <row r="79" spans="1:5" x14ac:dyDescent="0.3">
      <c r="A79" s="45"/>
      <c r="B79" s="45"/>
      <c r="C79" s="11"/>
      <c r="D79" s="8"/>
      <c r="E79" s="25"/>
    </row>
    <row r="80" spans="1:5" x14ac:dyDescent="0.3">
      <c r="A80" s="45"/>
      <c r="B80" s="45"/>
      <c r="C80" s="11"/>
      <c r="D80" s="8"/>
      <c r="E80" s="25"/>
    </row>
    <row r="81" spans="1:5" x14ac:dyDescent="0.3">
      <c r="A81" s="45"/>
      <c r="B81" s="45"/>
      <c r="C81" s="11"/>
      <c r="D81" s="8"/>
      <c r="E81" s="25"/>
    </row>
    <row r="82" spans="1:5" x14ac:dyDescent="0.3">
      <c r="A82" s="59"/>
      <c r="B82" s="59"/>
      <c r="C82" s="59"/>
      <c r="D82" s="57"/>
      <c r="E82" s="25"/>
    </row>
    <row r="83" spans="1:5" x14ac:dyDescent="0.3">
      <c r="A83" s="59"/>
      <c r="B83" s="59"/>
      <c r="C83" s="59"/>
      <c r="D83" s="57"/>
      <c r="E83" s="25"/>
    </row>
    <row r="84" spans="1:5" x14ac:dyDescent="0.3">
      <c r="A84" s="59"/>
      <c r="B84" s="59"/>
      <c r="C84" s="59"/>
      <c r="D84" s="57"/>
      <c r="E84" s="25"/>
    </row>
    <row r="85" spans="1:5" x14ac:dyDescent="0.3">
      <c r="A85" s="45"/>
      <c r="B85" s="45"/>
      <c r="C85" s="12"/>
      <c r="D85" s="8"/>
      <c r="E85" s="25"/>
    </row>
    <row r="86" spans="1:5" x14ac:dyDescent="0.3">
      <c r="A86" s="45"/>
      <c r="B86" s="45"/>
      <c r="C86" s="12"/>
      <c r="D86" s="8"/>
      <c r="E86" s="25"/>
    </row>
    <row r="87" spans="1:5" x14ac:dyDescent="0.3">
      <c r="A87" s="45"/>
      <c r="B87" s="45"/>
      <c r="C87" s="12"/>
      <c r="D87" s="8"/>
      <c r="E87" s="25"/>
    </row>
    <row r="88" spans="1:5" x14ac:dyDescent="0.3">
      <c r="A88" s="45"/>
      <c r="B88" s="45"/>
      <c r="C88" s="12"/>
      <c r="D88" s="8"/>
      <c r="E88" s="25"/>
    </row>
    <row r="89" spans="1:5" x14ac:dyDescent="0.3">
      <c r="A89" s="45"/>
      <c r="B89" s="45"/>
      <c r="C89" s="12"/>
      <c r="D89" s="8"/>
      <c r="E89" s="25"/>
    </row>
    <row r="90" spans="1:5" x14ac:dyDescent="0.3">
      <c r="A90" s="45"/>
      <c r="B90" s="45"/>
      <c r="C90" s="58"/>
      <c r="D90" s="57"/>
      <c r="E90" s="25"/>
    </row>
    <row r="91" spans="1:5" x14ac:dyDescent="0.3">
      <c r="A91" s="45"/>
      <c r="B91" s="45"/>
      <c r="C91" s="58"/>
      <c r="D91" s="57"/>
      <c r="E91" s="25"/>
    </row>
    <row r="92" spans="1:5" x14ac:dyDescent="0.3">
      <c r="A92" s="45"/>
      <c r="B92" s="45"/>
      <c r="C92" s="12"/>
      <c r="D92" s="8"/>
      <c r="E92" s="25"/>
    </row>
    <row r="93" spans="1:5" x14ac:dyDescent="0.3">
      <c r="A93" s="45"/>
      <c r="B93" s="45"/>
      <c r="C93" s="12"/>
      <c r="D93" s="8"/>
      <c r="E93" s="25"/>
    </row>
    <row r="94" spans="1:5" x14ac:dyDescent="0.3">
      <c r="A94" s="45"/>
      <c r="B94" s="45"/>
      <c r="C94" s="12"/>
      <c r="D94" s="8"/>
      <c r="E94" s="25"/>
    </row>
    <row r="95" spans="1:5" x14ac:dyDescent="0.3">
      <c r="A95" s="45"/>
      <c r="B95" s="45"/>
      <c r="C95" s="12"/>
      <c r="D95" s="8"/>
      <c r="E95" s="25"/>
    </row>
    <row r="96" spans="1:5" x14ac:dyDescent="0.3">
      <c r="A96" s="45"/>
      <c r="B96" s="45"/>
      <c r="C96" s="12"/>
      <c r="D96" s="8"/>
      <c r="E96" s="25"/>
    </row>
    <row r="97" spans="1:5" x14ac:dyDescent="0.3">
      <c r="A97" s="45"/>
      <c r="B97" s="45"/>
      <c r="C97" s="12"/>
      <c r="D97" s="8"/>
      <c r="E97" s="25"/>
    </row>
    <row r="98" spans="1:5" x14ac:dyDescent="0.3">
      <c r="A98" s="45"/>
      <c r="B98" s="45"/>
      <c r="C98" s="12"/>
      <c r="D98" s="8"/>
      <c r="E98" s="25"/>
    </row>
    <row r="99" spans="1:5" x14ac:dyDescent="0.3">
      <c r="D99" s="57"/>
      <c r="E99" s="25"/>
    </row>
    <row r="100" spans="1:5" x14ac:dyDescent="0.3">
      <c r="D100" s="57"/>
      <c r="E100" s="25"/>
    </row>
    <row r="101" spans="1:5" x14ac:dyDescent="0.3">
      <c r="D101" s="57"/>
      <c r="E101" s="25"/>
    </row>
    <row r="102" spans="1:5" x14ac:dyDescent="0.3">
      <c r="D102" s="8"/>
      <c r="E102" s="25"/>
    </row>
    <row r="103" spans="1:5" x14ac:dyDescent="0.3">
      <c r="A103" s="60"/>
      <c r="B103" s="60"/>
      <c r="C103" s="2"/>
      <c r="D103" s="8"/>
      <c r="E103" s="25"/>
    </row>
    <row r="104" spans="1:5" x14ac:dyDescent="0.3">
      <c r="A104" s="46"/>
      <c r="C104" s="6"/>
      <c r="D104" s="8"/>
      <c r="E104" s="25"/>
    </row>
    <row r="105" spans="1:5" x14ac:dyDescent="0.3">
      <c r="A105" s="46"/>
      <c r="B105" s="13"/>
      <c r="C105" s="13"/>
      <c r="D105" s="8"/>
      <c r="E105" s="25"/>
    </row>
    <row r="106" spans="1:5" x14ac:dyDescent="0.3">
      <c r="A106" s="46"/>
      <c r="B106" s="13"/>
      <c r="C106" s="13"/>
      <c r="D106" s="8"/>
      <c r="E106" s="25"/>
    </row>
    <row r="107" spans="1:5" x14ac:dyDescent="0.3">
      <c r="A107" s="60"/>
      <c r="B107" s="60"/>
      <c r="C107" s="14"/>
      <c r="D107" s="8"/>
      <c r="E107" s="25"/>
    </row>
    <row r="108" spans="1:5" x14ac:dyDescent="0.3">
      <c r="A108" s="60"/>
      <c r="B108" s="60"/>
      <c r="C108" s="14"/>
      <c r="D108" s="8"/>
      <c r="E108" s="25"/>
    </row>
    <row r="109" spans="1:5" x14ac:dyDescent="0.3">
      <c r="A109" s="60"/>
      <c r="B109" s="60"/>
      <c r="C109" s="14"/>
      <c r="D109" s="8"/>
      <c r="E109" s="25"/>
    </row>
    <row r="110" spans="1:5" x14ac:dyDescent="0.3">
      <c r="A110" s="60"/>
      <c r="B110" s="60"/>
      <c r="C110" s="14"/>
      <c r="D110" s="8"/>
      <c r="E110" s="25"/>
    </row>
    <row r="111" spans="1:5" x14ac:dyDescent="0.3">
      <c r="A111" s="60"/>
      <c r="B111" s="60"/>
      <c r="C111" s="14"/>
      <c r="D111" s="8"/>
      <c r="E111" s="25"/>
    </row>
    <row r="112" spans="1:5" x14ac:dyDescent="0.3">
      <c r="A112" s="60"/>
      <c r="B112" s="60"/>
      <c r="C112" s="14"/>
      <c r="D112" s="8"/>
      <c r="E112" s="25"/>
    </row>
    <row r="113" spans="1:5" x14ac:dyDescent="0.3">
      <c r="A113" s="60"/>
      <c r="B113" s="60"/>
      <c r="C113" s="14"/>
      <c r="D113" s="8"/>
      <c r="E113" s="25"/>
    </row>
    <row r="114" spans="1:5" x14ac:dyDescent="0.3">
      <c r="A114" s="60"/>
      <c r="B114" s="60"/>
      <c r="C114" s="14"/>
      <c r="D114" s="8"/>
      <c r="E114" s="25"/>
    </row>
    <row r="115" spans="1:5" x14ac:dyDescent="0.3">
      <c r="A115" s="60"/>
      <c r="B115" s="60"/>
      <c r="C115" s="14"/>
      <c r="D115" s="8"/>
      <c r="E115" s="25"/>
    </row>
    <row r="116" spans="1:5" x14ac:dyDescent="0.3">
      <c r="A116" s="60"/>
      <c r="B116" s="60"/>
      <c r="C116" s="14"/>
      <c r="D116" s="8"/>
      <c r="E116" s="25"/>
    </row>
    <row r="117" spans="1:5" x14ac:dyDescent="0.3">
      <c r="A117" s="60"/>
      <c r="B117" s="60"/>
      <c r="C117" s="14"/>
      <c r="D117" s="8"/>
      <c r="E117" s="25"/>
    </row>
    <row r="118" spans="1:5" x14ac:dyDescent="0.3">
      <c r="A118" s="60"/>
      <c r="B118" s="60"/>
      <c r="C118" s="14"/>
      <c r="D118" s="8"/>
      <c r="E118" s="25"/>
    </row>
    <row r="119" spans="1:5" x14ac:dyDescent="0.3">
      <c r="A119" s="60"/>
      <c r="B119" s="60"/>
      <c r="C119" s="14"/>
      <c r="D119" s="8"/>
      <c r="E119" s="25"/>
    </row>
    <row r="120" spans="1:5" x14ac:dyDescent="0.3">
      <c r="A120" s="60"/>
      <c r="B120" s="60"/>
      <c r="C120" s="14"/>
      <c r="D120" s="8"/>
      <c r="E120" s="25"/>
    </row>
    <row r="121" spans="1:5" x14ac:dyDescent="0.3">
      <c r="A121" s="60"/>
      <c r="B121" s="60"/>
      <c r="C121" s="14"/>
      <c r="D121" s="8"/>
      <c r="E121" s="25"/>
    </row>
    <row r="122" spans="1:5" x14ac:dyDescent="0.3">
      <c r="A122" s="60"/>
      <c r="B122" s="60"/>
      <c r="C122" s="14"/>
      <c r="D122" s="8"/>
      <c r="E122" s="25"/>
    </row>
    <row r="123" spans="1:5" x14ac:dyDescent="0.3">
      <c r="A123" s="60"/>
      <c r="B123" s="60"/>
      <c r="C123" s="14"/>
      <c r="D123" s="8"/>
      <c r="E123" s="25"/>
    </row>
    <row r="124" spans="1:5" x14ac:dyDescent="0.3">
      <c r="A124" s="60"/>
      <c r="B124" s="60"/>
      <c r="C124" s="14"/>
      <c r="D124" s="8"/>
      <c r="E124" s="25"/>
    </row>
    <row r="125" spans="1:5" x14ac:dyDescent="0.3">
      <c r="A125" s="60"/>
      <c r="B125" s="60"/>
      <c r="C125" s="14"/>
      <c r="D125" s="8"/>
      <c r="E125" s="25"/>
    </row>
    <row r="126" spans="1:5" x14ac:dyDescent="0.3">
      <c r="A126" s="60"/>
      <c r="B126" s="60"/>
      <c r="C126" s="5"/>
      <c r="D126" s="8"/>
      <c r="E126" s="25"/>
    </row>
    <row r="127" spans="1:5" x14ac:dyDescent="0.3">
      <c r="A127" s="60"/>
      <c r="B127" s="60"/>
      <c r="C127" s="6"/>
      <c r="D127" s="8"/>
      <c r="E127" s="25"/>
    </row>
    <row r="128" spans="1:5" x14ac:dyDescent="0.3">
      <c r="A128" s="60"/>
      <c r="B128" s="60"/>
      <c r="C128" s="14"/>
      <c r="D128" s="8"/>
      <c r="E128" s="25"/>
    </row>
    <row r="129" spans="1:5" x14ac:dyDescent="0.3">
      <c r="A129" s="60"/>
      <c r="B129" s="60"/>
      <c r="C129" s="14"/>
      <c r="D129" s="8"/>
      <c r="E129" s="25"/>
    </row>
    <row r="130" spans="1:5" x14ac:dyDescent="0.3">
      <c r="A130" s="60"/>
      <c r="B130" s="60"/>
      <c r="C130" s="14"/>
      <c r="D130" s="8"/>
      <c r="E130" s="25"/>
    </row>
    <row r="131" spans="1:5" x14ac:dyDescent="0.3">
      <c r="A131" s="60"/>
      <c r="B131" s="60"/>
      <c r="C131" s="14"/>
      <c r="D131" s="8"/>
      <c r="E131" s="25"/>
    </row>
    <row r="132" spans="1:5" x14ac:dyDescent="0.3">
      <c r="A132" s="60"/>
      <c r="B132" s="60"/>
      <c r="C132" s="14"/>
      <c r="D132" s="8"/>
      <c r="E132" s="25"/>
    </row>
    <row r="133" spans="1:5" x14ac:dyDescent="0.3">
      <c r="A133" s="60"/>
      <c r="B133" s="60"/>
      <c r="C133" s="14"/>
      <c r="D133" s="8"/>
      <c r="E133" s="25"/>
    </row>
    <row r="134" spans="1:5" x14ac:dyDescent="0.3">
      <c r="A134" s="60"/>
      <c r="B134" s="60"/>
      <c r="C134" s="14"/>
      <c r="D134" s="8"/>
      <c r="E134" s="25"/>
    </row>
    <row r="135" spans="1:5" x14ac:dyDescent="0.3">
      <c r="A135" s="60"/>
      <c r="B135" s="60"/>
      <c r="C135" s="62"/>
      <c r="D135" s="57"/>
      <c r="E135" s="25"/>
    </row>
    <row r="136" spans="1:5" x14ac:dyDescent="0.3">
      <c r="A136" s="60"/>
      <c r="B136" s="60"/>
      <c r="C136" s="62"/>
      <c r="D136" s="57"/>
      <c r="E136" s="25"/>
    </row>
    <row r="137" spans="1:5" x14ac:dyDescent="0.3">
      <c r="A137" s="60"/>
      <c r="B137" s="60"/>
      <c r="C137" s="14"/>
      <c r="D137" s="8"/>
      <c r="E137" s="25"/>
    </row>
    <row r="138" spans="1:5" x14ac:dyDescent="0.3">
      <c r="A138" s="60"/>
      <c r="B138" s="60"/>
      <c r="C138" s="14"/>
      <c r="D138" s="8"/>
      <c r="E138" s="25"/>
    </row>
    <row r="139" spans="1:5" x14ac:dyDescent="0.3">
      <c r="A139" s="60"/>
      <c r="B139" s="60"/>
      <c r="C139" s="14"/>
      <c r="D139" s="8"/>
      <c r="E139" s="25"/>
    </row>
    <row r="140" spans="1:5" x14ac:dyDescent="0.3">
      <c r="A140" s="60"/>
      <c r="B140" s="60"/>
      <c r="C140" s="6"/>
      <c r="D140" s="57"/>
      <c r="E140" s="25"/>
    </row>
    <row r="141" spans="1:5" x14ac:dyDescent="0.3">
      <c r="A141" s="60"/>
      <c r="B141" s="60"/>
      <c r="C141" s="5"/>
      <c r="D141" s="57"/>
      <c r="E141" s="25"/>
    </row>
    <row r="142" spans="1:5" x14ac:dyDescent="0.3">
      <c r="A142" s="60"/>
      <c r="B142" s="60"/>
      <c r="C142" s="5"/>
      <c r="D142" s="57"/>
      <c r="E142" s="25"/>
    </row>
    <row r="143" spans="1:5" x14ac:dyDescent="0.3">
      <c r="A143" s="60"/>
      <c r="B143" s="60"/>
      <c r="C143" s="14"/>
      <c r="D143" s="8"/>
      <c r="E143" s="25"/>
    </row>
    <row r="144" spans="1:5" x14ac:dyDescent="0.3">
      <c r="A144" s="60"/>
      <c r="B144" s="60"/>
      <c r="C144" s="14"/>
      <c r="D144" s="8"/>
      <c r="E144" s="25"/>
    </row>
    <row r="145" spans="1:5" x14ac:dyDescent="0.3">
      <c r="A145" s="60"/>
      <c r="B145" s="60"/>
      <c r="C145" s="14"/>
      <c r="D145" s="8"/>
      <c r="E145" s="25"/>
    </row>
    <row r="146" spans="1:5" x14ac:dyDescent="0.3">
      <c r="A146" s="60"/>
      <c r="B146" s="60"/>
      <c r="C146" s="14"/>
      <c r="D146" s="8"/>
      <c r="E146" s="25"/>
    </row>
    <row r="147" spans="1:5" x14ac:dyDescent="0.3">
      <c r="A147" s="60"/>
      <c r="B147" s="60"/>
      <c r="C147" s="14"/>
      <c r="D147" s="8"/>
      <c r="E147" s="25"/>
    </row>
    <row r="148" spans="1:5" x14ac:dyDescent="0.3">
      <c r="A148" s="60"/>
      <c r="B148" s="60"/>
      <c r="C148" s="14"/>
      <c r="D148" s="8"/>
      <c r="E148" s="25"/>
    </row>
    <row r="149" spans="1:5" x14ac:dyDescent="0.3">
      <c r="A149" s="60"/>
      <c r="B149" s="60"/>
      <c r="C149" s="14"/>
      <c r="D149" s="8"/>
      <c r="E149" s="25"/>
    </row>
    <row r="150" spans="1:5" x14ac:dyDescent="0.3">
      <c r="A150" s="60"/>
      <c r="B150" s="60"/>
      <c r="C150" s="14"/>
      <c r="D150" s="8"/>
      <c r="E150" s="25"/>
    </row>
    <row r="151" spans="1:5" x14ac:dyDescent="0.3">
      <c r="A151" s="60"/>
      <c r="B151" s="60"/>
      <c r="C151" s="14"/>
      <c r="D151" s="8"/>
      <c r="E151" s="25"/>
    </row>
    <row r="152" spans="1:5" x14ac:dyDescent="0.3">
      <c r="A152" s="60"/>
      <c r="B152" s="60"/>
      <c r="C152" s="6"/>
      <c r="D152" s="57"/>
      <c r="E152" s="25"/>
    </row>
    <row r="153" spans="1:5" x14ac:dyDescent="0.3">
      <c r="A153" s="60"/>
      <c r="B153" s="60"/>
      <c r="C153" s="5"/>
      <c r="D153" s="57"/>
      <c r="E153" s="25"/>
    </row>
    <row r="154" spans="1:5" x14ac:dyDescent="0.3">
      <c r="A154" s="60"/>
      <c r="B154" s="60"/>
      <c r="C154" s="14"/>
      <c r="D154" s="57"/>
      <c r="E154" s="25"/>
    </row>
    <row r="155" spans="1:5" x14ac:dyDescent="0.3">
      <c r="C155" s="15"/>
      <c r="D155" s="57"/>
      <c r="E155" s="25"/>
    </row>
    <row r="156" spans="1:5" x14ac:dyDescent="0.3">
      <c r="A156" s="60"/>
      <c r="B156" s="60"/>
      <c r="C156" s="15"/>
      <c r="D156" s="57"/>
      <c r="E156" s="25"/>
    </row>
    <row r="157" spans="1:5" x14ac:dyDescent="0.3">
      <c r="A157" s="60"/>
      <c r="B157" s="60"/>
      <c r="C157" s="14"/>
      <c r="D157" s="8"/>
      <c r="E157" s="25"/>
    </row>
    <row r="158" spans="1:5" x14ac:dyDescent="0.3">
      <c r="A158" s="60"/>
      <c r="B158" s="60"/>
      <c r="C158" s="15"/>
      <c r="D158" s="8"/>
      <c r="E158" s="25"/>
    </row>
    <row r="159" spans="1:5" x14ac:dyDescent="0.3">
      <c r="A159" s="60"/>
      <c r="B159" s="60"/>
      <c r="C159" s="14"/>
      <c r="D159" s="8"/>
      <c r="E159" s="25"/>
    </row>
    <row r="160" spans="1:5" x14ac:dyDescent="0.3">
      <c r="A160" s="60"/>
      <c r="B160" s="60"/>
      <c r="C160" s="14"/>
      <c r="D160" s="8"/>
      <c r="E160" s="25"/>
    </row>
    <row r="161" spans="1:5" x14ac:dyDescent="0.3">
      <c r="A161" s="60"/>
      <c r="B161" s="60"/>
      <c r="C161" s="14"/>
      <c r="D161" s="8"/>
      <c r="E161" s="25"/>
    </row>
    <row r="162" spans="1:5" x14ac:dyDescent="0.3">
      <c r="A162" s="60"/>
      <c r="B162" s="60"/>
      <c r="C162" s="14"/>
      <c r="D162" s="8"/>
      <c r="E162" s="25"/>
    </row>
    <row r="163" spans="1:5" x14ac:dyDescent="0.3">
      <c r="A163" s="60"/>
      <c r="B163" s="60"/>
      <c r="C163" s="14"/>
      <c r="D163" s="8"/>
      <c r="E163" s="25"/>
    </row>
    <row r="164" spans="1:5" x14ac:dyDescent="0.3">
      <c r="A164" s="60"/>
      <c r="B164" s="60"/>
      <c r="C164" s="14"/>
      <c r="D164" s="8"/>
      <c r="E164" s="25"/>
    </row>
    <row r="165" spans="1:5" x14ac:dyDescent="0.3">
      <c r="A165" s="60"/>
      <c r="B165" s="60"/>
      <c r="C165" s="6"/>
      <c r="D165" s="8"/>
      <c r="E165" s="25"/>
    </row>
    <row r="166" spans="1:5" x14ac:dyDescent="0.3">
      <c r="A166" s="60"/>
      <c r="B166" s="60"/>
      <c r="C166" s="14"/>
      <c r="D166" s="8"/>
      <c r="E166" s="25"/>
    </row>
    <row r="167" spans="1:5" x14ac:dyDescent="0.3">
      <c r="A167" s="61"/>
      <c r="B167" s="61"/>
      <c r="C167" s="14"/>
      <c r="D167" s="8"/>
      <c r="E167" s="25"/>
    </row>
    <row r="168" spans="1:5" x14ac:dyDescent="0.3">
      <c r="A168" s="60"/>
      <c r="B168" s="60"/>
      <c r="C168" s="14"/>
      <c r="D168" s="8"/>
      <c r="E168" s="25"/>
    </row>
    <row r="169" spans="1:5" x14ac:dyDescent="0.3">
      <c r="A169" s="60"/>
      <c r="B169" s="60"/>
      <c r="C169" s="14"/>
      <c r="D169" s="8"/>
      <c r="E169" s="25"/>
    </row>
    <row r="170" spans="1:5" x14ac:dyDescent="0.3">
      <c r="A170" s="60"/>
      <c r="B170" s="60"/>
      <c r="C170" s="14"/>
      <c r="D170" s="8"/>
      <c r="E170" s="25"/>
    </row>
    <row r="171" spans="1:5" x14ac:dyDescent="0.3">
      <c r="A171" s="60"/>
      <c r="B171" s="60"/>
      <c r="C171" s="14"/>
      <c r="D171" s="8"/>
      <c r="E171" s="25"/>
    </row>
    <row r="172" spans="1:5" x14ac:dyDescent="0.3">
      <c r="A172" s="60"/>
      <c r="B172" s="60"/>
      <c r="C172" s="14"/>
      <c r="D172" s="8"/>
      <c r="E172" s="25"/>
    </row>
    <row r="173" spans="1:5" x14ac:dyDescent="0.3">
      <c r="A173" s="60"/>
      <c r="B173" s="60"/>
      <c r="C173" s="14"/>
      <c r="D173" s="8"/>
      <c r="E173" s="25"/>
    </row>
    <row r="174" spans="1:5" x14ac:dyDescent="0.3">
      <c r="A174" s="60"/>
      <c r="B174" s="60"/>
      <c r="C174" s="14"/>
      <c r="D174" s="8"/>
      <c r="E174" s="25"/>
    </row>
    <row r="175" spans="1:5" x14ac:dyDescent="0.3">
      <c r="A175" s="61"/>
      <c r="B175" s="61"/>
      <c r="C175" s="14"/>
      <c r="D175" s="8"/>
      <c r="E175" s="25"/>
    </row>
  </sheetData>
  <mergeCells count="138">
    <mergeCell ref="K7:L7"/>
    <mergeCell ref="K8:L8"/>
    <mergeCell ref="K9:L9"/>
    <mergeCell ref="K10:L10"/>
    <mergeCell ref="K11:L11"/>
    <mergeCell ref="K1:L1"/>
    <mergeCell ref="K2:L2"/>
    <mergeCell ref="K3:L3"/>
    <mergeCell ref="K4:L4"/>
    <mergeCell ref="K5:L5"/>
    <mergeCell ref="D152:D156"/>
    <mergeCell ref="A152:B152"/>
    <mergeCell ref="A147:B147"/>
    <mergeCell ref="A159:B159"/>
    <mergeCell ref="D140:D142"/>
    <mergeCell ref="D135:D136"/>
    <mergeCell ref="A107:B107"/>
    <mergeCell ref="A128:B128"/>
    <mergeCell ref="A135:B136"/>
    <mergeCell ref="C135:C136"/>
    <mergeCell ref="A118:B118"/>
    <mergeCell ref="A119:B119"/>
    <mergeCell ref="A129:B129"/>
    <mergeCell ref="A120:B120"/>
    <mergeCell ref="A123:B123"/>
    <mergeCell ref="A124:B124"/>
    <mergeCell ref="A125:B125"/>
    <mergeCell ref="A117:B117"/>
    <mergeCell ref="A134:B134"/>
    <mergeCell ref="A151:B151"/>
    <mergeCell ref="A121:B121"/>
    <mergeCell ref="A122:B122"/>
    <mergeCell ref="A146:B146"/>
    <mergeCell ref="A145:B145"/>
    <mergeCell ref="A89:B89"/>
    <mergeCell ref="A92:B92"/>
    <mergeCell ref="A93:B93"/>
    <mergeCell ref="A94:B94"/>
    <mergeCell ref="A115:B115"/>
    <mergeCell ref="A113:B113"/>
    <mergeCell ref="A114:B114"/>
    <mergeCell ref="A95:B95"/>
    <mergeCell ref="A96:B96"/>
    <mergeCell ref="A97:B97"/>
    <mergeCell ref="A144:B144"/>
    <mergeCell ref="A143:B143"/>
    <mergeCell ref="A137:B137"/>
    <mergeCell ref="A138:B138"/>
    <mergeCell ref="A175:B175"/>
    <mergeCell ref="A103:B103"/>
    <mergeCell ref="A139:B139"/>
    <mergeCell ref="A140:B142"/>
    <mergeCell ref="A104:A106"/>
    <mergeCell ref="A132:B132"/>
    <mergeCell ref="A133:B133"/>
    <mergeCell ref="A108:B108"/>
    <mergeCell ref="A109:B109"/>
    <mergeCell ref="A110:B110"/>
    <mergeCell ref="A111:B111"/>
    <mergeCell ref="A112:B112"/>
    <mergeCell ref="A173:B173"/>
    <mergeCell ref="A130:B130"/>
    <mergeCell ref="A131:B131"/>
    <mergeCell ref="A126:B126"/>
    <mergeCell ref="A127:B127"/>
    <mergeCell ref="A154:B154"/>
    <mergeCell ref="A158:B158"/>
    <mergeCell ref="A148:B148"/>
    <mergeCell ref="A149:B149"/>
    <mergeCell ref="A150:B150"/>
    <mergeCell ref="A153:B153"/>
    <mergeCell ref="A174:B174"/>
    <mergeCell ref="A172:B172"/>
    <mergeCell ref="A164:B164"/>
    <mergeCell ref="A166:B166"/>
    <mergeCell ref="A171:B171"/>
    <mergeCell ref="A169:B169"/>
    <mergeCell ref="A168:B168"/>
    <mergeCell ref="A156:B156"/>
    <mergeCell ref="A157:B157"/>
    <mergeCell ref="A163:B163"/>
    <mergeCell ref="A165:B165"/>
    <mergeCell ref="A162:B162"/>
    <mergeCell ref="A167:B167"/>
    <mergeCell ref="A170:B170"/>
    <mergeCell ref="A160:B160"/>
    <mergeCell ref="A161:B161"/>
    <mergeCell ref="A77:B77"/>
    <mergeCell ref="A74:B74"/>
    <mergeCell ref="A116:B116"/>
    <mergeCell ref="A71:B71"/>
    <mergeCell ref="A75:B75"/>
    <mergeCell ref="A62:B63"/>
    <mergeCell ref="A68:B68"/>
    <mergeCell ref="A85:B85"/>
    <mergeCell ref="A86:B86"/>
    <mergeCell ref="A76:B76"/>
    <mergeCell ref="A82:B84"/>
    <mergeCell ref="A81:B81"/>
    <mergeCell ref="A72:B72"/>
    <mergeCell ref="A73:B73"/>
    <mergeCell ref="A79:B79"/>
    <mergeCell ref="A80:B80"/>
    <mergeCell ref="A78:B78"/>
    <mergeCell ref="A64:B65"/>
    <mergeCell ref="A69:B69"/>
    <mergeCell ref="A70:B70"/>
    <mergeCell ref="A98:B98"/>
    <mergeCell ref="A87:B87"/>
    <mergeCell ref="A88:B88"/>
    <mergeCell ref="A90:B91"/>
    <mergeCell ref="D90:D91"/>
    <mergeCell ref="D99:D101"/>
    <mergeCell ref="C90:C91"/>
    <mergeCell ref="D82:D84"/>
    <mergeCell ref="D62:D63"/>
    <mergeCell ref="C82:C84"/>
    <mergeCell ref="D64:D65"/>
    <mergeCell ref="D66:D67"/>
    <mergeCell ref="D57:D58"/>
    <mergeCell ref="A14:L14"/>
    <mergeCell ref="A15:L15"/>
    <mergeCell ref="A66:B67"/>
    <mergeCell ref="C62:C63"/>
    <mergeCell ref="C66:C67"/>
    <mergeCell ref="A55:B55"/>
    <mergeCell ref="A38:A39"/>
    <mergeCell ref="A57:B57"/>
    <mergeCell ref="A56:B56"/>
    <mergeCell ref="A18:A20"/>
    <mergeCell ref="B18:B20"/>
    <mergeCell ref="A37:E37"/>
    <mergeCell ref="C18:L18"/>
    <mergeCell ref="C19:L19"/>
    <mergeCell ref="C64:C65"/>
    <mergeCell ref="A59:B59"/>
    <mergeCell ref="A61:B61"/>
    <mergeCell ref="A60:B60"/>
  </mergeCells>
  <printOptions horizontalCentered="1"/>
  <pageMargins left="0.78740157480314965" right="0.78740157480314965" top="0.98425196850393704" bottom="0" header="0" footer="0"/>
  <pageSetup paperSize="9" scale="59" fitToWidth="0" fitToHeight="0" orientation="landscape" r:id="rId1"/>
  <headerFooter>
    <oddHeader>&amp;C</oddHeader>
  </headerFooter>
  <ignoredErrors>
    <ignoredError sqref="G34 D34:E34 I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2023-04-26T07:32:27Z</cp:lastPrinted>
  <dcterms:created xsi:type="dcterms:W3CDTF">2011-12-19T14:01:17Z</dcterms:created>
  <dcterms:modified xsi:type="dcterms:W3CDTF">2023-05-17T05:45:41Z</dcterms:modified>
</cp:coreProperties>
</file>